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gechapbr-my.sharepoint.com/personal/luis_riviera_engechap_com_br/Documents/Documentos/Projeto/Prefeitura de Cordilheira Alta/2023/0033-PRO-2023-PCA-ILP/0033-PRO-2023-PCA-ILP_ELE/PL R01/Trecho 02/"/>
    </mc:Choice>
  </mc:AlternateContent>
  <xr:revisionPtr revIDLastSave="1076" documentId="13_ncr:1_{31ED3F80-43A5-43F7-9FAF-42D0F0D4C795}" xr6:coauthVersionLast="47" xr6:coauthVersionMax="47" xr10:uidLastSave="{295301A6-B797-4A29-A975-0BA471CF4329}"/>
  <bookViews>
    <workbookView xWindow="-108" yWindow="-108" windowWidth="23256" windowHeight="12456" xr2:uid="{F53CE291-58BA-4DA6-81E3-EB1809C94C0F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1" l="1"/>
  <c r="E10" i="1"/>
  <c r="E9" i="1"/>
  <c r="E13" i="1" l="1"/>
  <c r="E12" i="1"/>
  <c r="E7" i="1"/>
  <c r="E14" i="1" s="1"/>
  <c r="E15" i="1" s="1"/>
  <c r="E16" i="1" s="1"/>
  <c r="E8" i="1"/>
</calcChain>
</file>

<file path=xl/sharedStrings.xml><?xml version="1.0" encoding="utf-8"?>
<sst xmlns="http://schemas.openxmlformats.org/spreadsheetml/2006/main" count="39" uniqueCount="20">
  <si>
    <t>m</t>
  </si>
  <si>
    <t>pç</t>
  </si>
  <si>
    <t>Descrição do material</t>
  </si>
  <si>
    <t>Qtd.</t>
  </si>
  <si>
    <t>Lista de Materiais</t>
  </si>
  <si>
    <t>-</t>
  </si>
  <si>
    <t>Iluminação Pública (ELI)</t>
  </si>
  <si>
    <t>Porca quadrada M16 GF</t>
  </si>
  <si>
    <t>Arruela quadrada M16 38x38 mm GF</t>
  </si>
  <si>
    <t>Parafuso de cabeça quadrada M16 x 200 mm GF</t>
  </si>
  <si>
    <t>Conector de derivação perfurante com capa em polímero resistente a intempéries e raios UV, contatos de cobre estanhado para acomodação de condutores principais entre  10mm² e 120mm², e condutores de derivação entre 1,5mm² e 6 mm².</t>
  </si>
  <si>
    <t>Luminária pública de LED com potência máxima de 100 W, fluxo luminoso efetivo entre 14000 lm e 15500 lm, temperatura de cor de 5000K, driver e proteção de sobretensão embutidos, IRC mínimo de 70, tensão de entrada entre 110 e 230V (bivolt).</t>
  </si>
  <si>
    <t>Braço curvo de iluminação tipo cisne 2,0m com sapata, diâmetro de conexão com luminária de 48,3mm, fabricado em aço carbono SAE 1010/1020 com parede mínima de 1,5mm.</t>
  </si>
  <si>
    <t>Obs.</t>
  </si>
  <si>
    <t xml:space="preserve">0033-PRO-2023-PCA-ILP_ELE_T02 [29/01/2024] PL R01 </t>
  </si>
  <si>
    <t>Cabo Isolado, 2,5 mm², cobre com têmpera mole e classe 5 de encordoamento, isolação PVC/A 450/750 V e camada externa na cor preta. Concordância obrigatória com ABNT NM 247-3</t>
  </si>
  <si>
    <t>Cabo Isolado, 2,5 mm², cobre com têmpera mole e classe 5 de encordoamento, isolação PVC/A 450/750 V e camada externa na cor vermelha. Concordância obrigatória com ABNT NM 247-3</t>
  </si>
  <si>
    <t>Cabo Isolado, 2,5 mm², cobre com têmpera mole e classe 5 de encordoamento, isolação PVC/A 450/750 V e camada externa na cor branca. Concordância obrigatória com ABNT NM 247-3</t>
  </si>
  <si>
    <t>Cabo Isolado, 2,5 mm², cobre com têmpera mole e classe 5 de encordoamento, isolação PVC/A 450/750 V e camada externa na cor azul clara. Concordância obrigatória com ABNT NM 247-3</t>
  </si>
  <si>
    <t>Cabo Isolado, 2,5 mm², cobre com têmpera mole e classe 5 de encordoamento, isolação PVC/A 450/750 V e camada externa nas cores verde e amarelo. Concordância obrigatória com ABNT NM 247-3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</si>
</sst>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"/>
  </numFmts>
  <fonts count="8" x14ac:knownFonts="1"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Ubuntu"/>
      <family val="2"/>
    </font>
    <font>
      <sz val="8"/>
      <color theme="0"/>
      <name val="Calibri"/>
      <family val="2"/>
      <scheme val="minor"/>
    </font>
    <font>
      <b/>
      <sz val="18"/>
      <color theme="0"/>
      <name val="Ubuntu"/>
      <family val="2"/>
    </font>
    <font>
      <sz val="9"/>
      <color theme="0"/>
      <name val="Ubuntu"/>
      <family val="2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A16B"/>
        <bgColor indexed="64"/>
      </patternFill>
    </fill>
    <fill>
      <patternFill patternType="solid">
        <fgColor rgb="FF00023D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thin">
        <color theme="0" tint="-0.24994659260841701"/>
      </bottom>
      <diagonal/>
    </border>
    <border>
      <left/>
      <right/>
      <top style="medium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medium">
        <color indexed="64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2" borderId="7" xfId="0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 applyAlignment="1">
      <alignment vertical="center" wrapText="1"/>
    </xf>
    <xf numFmtId="0" fontId="0" fillId="2" borderId="8" xfId="0" applyFill="1" applyBorder="1"/>
    <xf numFmtId="0" fontId="0" fillId="2" borderId="10" xfId="0" applyFill="1" applyBorder="1" applyAlignment="1">
      <alignment vertical="center"/>
    </xf>
    <xf numFmtId="0" fontId="0" fillId="2" borderId="11" xfId="0" applyFill="1" applyBorder="1" applyAlignment="1">
      <alignment vertical="center"/>
    </xf>
    <xf numFmtId="0" fontId="1" fillId="3" borderId="2" xfId="0" applyFont="1" applyFill="1" applyBorder="1" applyAlignment="1">
      <alignment horizontal="left" indent="1"/>
    </xf>
    <xf numFmtId="0" fontId="0" fillId="2" borderId="0" xfId="0" applyFill="1"/>
    <xf numFmtId="0" fontId="0" fillId="2" borderId="7" xfId="0" applyFill="1" applyBorder="1"/>
    <xf numFmtId="0" fontId="1" fillId="3" borderId="2" xfId="0" applyFont="1" applyFill="1" applyBorder="1"/>
    <xf numFmtId="0" fontId="1" fillId="3" borderId="3" xfId="0" applyFont="1" applyFill="1" applyBorder="1"/>
    <xf numFmtId="0" fontId="2" fillId="3" borderId="0" xfId="0" applyFont="1" applyFill="1" applyAlignment="1">
      <alignment horizontal="left" vertical="center" indent="1"/>
    </xf>
    <xf numFmtId="0" fontId="0" fillId="2" borderId="10" xfId="0" applyFill="1" applyBorder="1" applyAlignment="1">
      <alignment horizontal="left" vertical="center" indent="1"/>
    </xf>
    <xf numFmtId="0" fontId="0" fillId="2" borderId="10" xfId="0" applyFill="1" applyBorder="1" applyAlignment="1">
      <alignment horizontal="left" vertical="center" wrapText="1" indent="1"/>
    </xf>
    <xf numFmtId="0" fontId="4" fillId="4" borderId="3" xfId="0" applyFont="1" applyFill="1" applyBorder="1"/>
    <xf numFmtId="0" fontId="5" fillId="4" borderId="8" xfId="0" applyFont="1" applyFill="1" applyBorder="1" applyAlignment="1">
      <alignment vertical="center"/>
    </xf>
    <xf numFmtId="0" fontId="0" fillId="2" borderId="7" xfId="0" applyFill="1" applyBorder="1" applyAlignment="1">
      <alignment horizontal="left" vertical="center" indent="1"/>
    </xf>
    <xf numFmtId="164" fontId="6" fillId="2" borderId="12" xfId="0" applyNumberFormat="1" applyFont="1" applyFill="1" applyBorder="1" applyAlignment="1">
      <alignment horizontal="right" vertical="center"/>
    </xf>
    <xf numFmtId="0" fontId="0" fillId="2" borderId="13" xfId="0" applyFill="1" applyBorder="1" applyAlignment="1">
      <alignment horizontal="left" vertical="center" wrapText="1" indent="1"/>
    </xf>
    <xf numFmtId="0" fontId="0" fillId="2" borderId="13" xfId="0" applyFill="1" applyBorder="1" applyAlignment="1">
      <alignment vertical="center"/>
    </xf>
    <xf numFmtId="0" fontId="0" fillId="2" borderId="14" xfId="0" applyFill="1" applyBorder="1" applyAlignment="1">
      <alignment vertical="center"/>
    </xf>
    <xf numFmtId="164" fontId="6" fillId="2" borderId="9" xfId="0" applyNumberFormat="1" applyFont="1" applyFill="1" applyBorder="1" applyAlignment="1">
      <alignment horizontal="right" vertical="center"/>
    </xf>
    <xf numFmtId="0" fontId="7" fillId="2" borderId="10" xfId="0" applyFont="1" applyFill="1" applyBorder="1" applyAlignment="1">
      <alignment horizontal="left" vertical="center" wrapText="1" indent="1"/>
    </xf>
    <xf numFmtId="0" fontId="7" fillId="2" borderId="0" xfId="0" applyFont="1" applyFill="1" applyAlignment="1">
      <alignment horizontal="left" vertical="center" wrapText="1" indent="1"/>
    </xf>
    <xf numFmtId="0" fontId="1" fillId="3" borderId="1" xfId="0" applyFont="1" applyFill="1" applyBorder="1" applyAlignment="1">
      <alignment horizontal="left" indent="1"/>
    </xf>
    <xf numFmtId="0" fontId="1" fillId="3" borderId="2" xfId="0" applyFont="1" applyFill="1" applyBorder="1" applyAlignment="1">
      <alignment horizontal="left" indent="1"/>
    </xf>
    <xf numFmtId="0" fontId="2" fillId="3" borderId="4" xfId="0" applyFont="1" applyFill="1" applyBorder="1" applyAlignment="1">
      <alignment horizontal="left" vertical="center" indent="1"/>
    </xf>
    <xf numFmtId="0" fontId="2" fillId="3" borderId="0" xfId="0" applyFont="1" applyFill="1" applyAlignment="1">
      <alignment horizontal="left" vertical="center" indent="1"/>
    </xf>
    <xf numFmtId="0" fontId="2" fillId="3" borderId="0" xfId="0" applyFont="1" applyFill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right" wrapText="1"/>
    </xf>
    <xf numFmtId="0" fontId="5" fillId="4" borderId="7" xfId="0" applyFont="1" applyFill="1" applyBorder="1" applyAlignment="1">
      <alignment horizontal="right" vertical="top" wrapText="1"/>
    </xf>
    <xf numFmtId="0" fontId="3" fillId="4" borderId="1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A16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</xdr:colOff>
      <xdr:row>0</xdr:row>
      <xdr:rowOff>135255</xdr:rowOff>
    </xdr:from>
    <xdr:to>
      <xdr:col>2</xdr:col>
      <xdr:colOff>1809750</xdr:colOff>
      <xdr:row>1</xdr:row>
      <xdr:rowOff>173355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5486E02A-73B6-4AB2-A70D-3C3D8B444CE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076" t="33342" r="15316" b="31998"/>
        <a:stretch/>
      </xdr:blipFill>
      <xdr:spPr>
        <a:xfrm>
          <a:off x="205740" y="135255"/>
          <a:ext cx="2084070" cy="48768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7CE0D-62A1-44A7-B60B-04B06C18EF78}">
  <dimension ref="A1:G18"/>
  <sheetViews>
    <sheetView tabSelected="1" workbookViewId="0">
      <selection sqref="A1:B1"/>
    </sheetView>
  </sheetViews>
  <sheetFormatPr defaultRowHeight="14.4" x14ac:dyDescent="0.3"/>
  <cols>
    <col min="1" max="1" width="2.77734375" customWidth="1"/>
    <col min="2" max="2" width="4.33203125" customWidth="1"/>
    <col min="3" max="3" width="74.109375" customWidth="1"/>
    <col min="4" max="4" width="23.5546875" bestFit="1" customWidth="1"/>
    <col min="5" max="5" width="6.77734375" customWidth="1"/>
    <col min="6" max="6" width="3.77734375" customWidth="1"/>
    <col min="7" max="7" width="2.77734375" customWidth="1"/>
  </cols>
  <sheetData>
    <row r="1" spans="1:7" ht="35.4" customHeight="1" x14ac:dyDescent="0.4">
      <c r="A1" s="36"/>
      <c r="B1" s="37"/>
      <c r="C1" s="34" t="s">
        <v>4</v>
      </c>
      <c r="D1" s="34"/>
      <c r="E1" s="34"/>
      <c r="F1" s="34"/>
      <c r="G1" s="18"/>
    </row>
    <row r="2" spans="1:7" ht="26.4" customHeight="1" thickBot="1" x14ac:dyDescent="0.35">
      <c r="A2" s="38"/>
      <c r="B2" s="39"/>
      <c r="C2" s="35" t="s">
        <v>14</v>
      </c>
      <c r="D2" s="35"/>
      <c r="E2" s="35"/>
      <c r="F2" s="35"/>
      <c r="G2" s="19"/>
    </row>
    <row r="3" spans="1:7" ht="15" thickBot="1" x14ac:dyDescent="0.35">
      <c r="A3" s="3"/>
      <c r="B3" s="11"/>
      <c r="C3" s="11"/>
      <c r="D3" s="11"/>
      <c r="E3" s="11"/>
      <c r="F3" s="11"/>
      <c r="G3" s="4"/>
    </row>
    <row r="4" spans="1:7" ht="31.2" customHeight="1" x14ac:dyDescent="0.35">
      <c r="A4" s="3"/>
      <c r="B4" s="28" t="s">
        <v>6</v>
      </c>
      <c r="C4" s="29"/>
      <c r="D4" s="10"/>
      <c r="E4" s="13"/>
      <c r="F4" s="14"/>
      <c r="G4" s="4"/>
    </row>
    <row r="5" spans="1:7" ht="20.399999999999999" customHeight="1" thickBot="1" x14ac:dyDescent="0.35">
      <c r="A5" s="3"/>
      <c r="B5" s="30" t="s">
        <v>2</v>
      </c>
      <c r="C5" s="31"/>
      <c r="D5" s="15" t="s">
        <v>13</v>
      </c>
      <c r="E5" s="32" t="s">
        <v>3</v>
      </c>
      <c r="F5" s="33"/>
      <c r="G5" s="4"/>
    </row>
    <row r="6" spans="1:7" ht="57.6" x14ac:dyDescent="0.3">
      <c r="A6" s="3"/>
      <c r="B6" s="21">
        <v>1</v>
      </c>
      <c r="C6" s="22" t="s">
        <v>11</v>
      </c>
      <c r="D6" s="22" t="s">
        <v>5</v>
      </c>
      <c r="E6" s="23">
        <v>16</v>
      </c>
      <c r="F6" s="24" t="s">
        <v>1</v>
      </c>
      <c r="G6" s="4"/>
    </row>
    <row r="7" spans="1:7" ht="43.2" x14ac:dyDescent="0.3">
      <c r="A7" s="3"/>
      <c r="B7" s="25">
        <v>2</v>
      </c>
      <c r="C7" s="17" t="s">
        <v>12</v>
      </c>
      <c r="D7" s="16" t="s">
        <v>5</v>
      </c>
      <c r="E7" s="8">
        <f>E6</f>
        <v>16</v>
      </c>
      <c r="F7" s="9" t="s">
        <v>1</v>
      </c>
      <c r="G7" s="4"/>
    </row>
    <row r="8" spans="1:7" ht="43.2" x14ac:dyDescent="0.3">
      <c r="A8" s="3"/>
      <c r="B8" s="25">
        <v>3</v>
      </c>
      <c r="C8" s="26" t="s">
        <v>10</v>
      </c>
      <c r="D8" s="17" t="s">
        <v>5</v>
      </c>
      <c r="E8" s="8">
        <f>E6*3</f>
        <v>48</v>
      </c>
      <c r="F8" s="9" t="s">
        <v>1</v>
      </c>
      <c r="G8" s="4"/>
    </row>
    <row r="9" spans="1:7" ht="43.2" x14ac:dyDescent="0.3">
      <c r="A9" s="3"/>
      <c r="B9" s="25">
        <v>4</v>
      </c>
      <c r="C9" s="17" t="s">
        <v>15</v>
      </c>
      <c r="D9" s="16" t="s">
        <v>5</v>
      </c>
      <c r="E9" s="8">
        <f>5*4</f>
        <v>20</v>
      </c>
      <c r="F9" s="9" t="s">
        <v>0</v>
      </c>
      <c r="G9" s="4"/>
    </row>
    <row r="10" spans="1:7" ht="43.2" x14ac:dyDescent="0.3">
      <c r="A10" s="3"/>
      <c r="B10" s="25">
        <v>5</v>
      </c>
      <c r="C10" s="17" t="s">
        <v>16</v>
      </c>
      <c r="D10" s="16" t="s">
        <v>5</v>
      </c>
      <c r="E10" s="8">
        <f>6*4</f>
        <v>24</v>
      </c>
      <c r="F10" s="9" t="s">
        <v>0</v>
      </c>
      <c r="G10" s="4"/>
    </row>
    <row r="11" spans="1:7" ht="43.2" x14ac:dyDescent="0.3">
      <c r="A11" s="3"/>
      <c r="B11" s="25">
        <v>6</v>
      </c>
      <c r="C11" s="17" t="s">
        <v>17</v>
      </c>
      <c r="D11" s="16" t="s">
        <v>5</v>
      </c>
      <c r="E11" s="8">
        <f>5*4</f>
        <v>20</v>
      </c>
      <c r="F11" s="9" t="s">
        <v>0</v>
      </c>
      <c r="G11" s="4"/>
    </row>
    <row r="12" spans="1:7" ht="43.2" x14ac:dyDescent="0.3">
      <c r="A12" s="3"/>
      <c r="B12" s="25">
        <v>7</v>
      </c>
      <c r="C12" s="17" t="s">
        <v>18</v>
      </c>
      <c r="D12" s="16" t="s">
        <v>5</v>
      </c>
      <c r="E12" s="8">
        <f>E6*4</f>
        <v>64</v>
      </c>
      <c r="F12" s="9" t="s">
        <v>0</v>
      </c>
      <c r="G12" s="4"/>
    </row>
    <row r="13" spans="1:7" ht="43.2" x14ac:dyDescent="0.3">
      <c r="A13" s="3"/>
      <c r="B13" s="25">
        <v>8</v>
      </c>
      <c r="C13" s="17" t="s">
        <v>19</v>
      </c>
      <c r="D13" s="16" t="s">
        <v>5</v>
      </c>
      <c r="E13" s="8">
        <f>E6*4</f>
        <v>64</v>
      </c>
      <c r="F13" s="9" t="s">
        <v>0</v>
      </c>
      <c r="G13" s="4"/>
    </row>
    <row r="14" spans="1:7" x14ac:dyDescent="0.3">
      <c r="A14" s="3"/>
      <c r="B14" s="25">
        <v>9</v>
      </c>
      <c r="C14" s="27" t="s">
        <v>9</v>
      </c>
      <c r="D14" s="26" t="s">
        <v>5</v>
      </c>
      <c r="E14" s="8">
        <f>(E7-3)*2</f>
        <v>26</v>
      </c>
      <c r="F14" s="9" t="s">
        <v>1</v>
      </c>
      <c r="G14" s="4"/>
    </row>
    <row r="15" spans="1:7" x14ac:dyDescent="0.3">
      <c r="A15" s="3"/>
      <c r="B15" s="25">
        <v>10</v>
      </c>
      <c r="C15" s="26" t="s">
        <v>8</v>
      </c>
      <c r="D15" s="26" t="s">
        <v>5</v>
      </c>
      <c r="E15" s="8">
        <f>E14</f>
        <v>26</v>
      </c>
      <c r="F15" s="9" t="s">
        <v>1</v>
      </c>
      <c r="G15" s="4"/>
    </row>
    <row r="16" spans="1:7" x14ac:dyDescent="0.3">
      <c r="A16" s="3"/>
      <c r="B16" s="25">
        <v>11</v>
      </c>
      <c r="C16" s="26" t="s">
        <v>7</v>
      </c>
      <c r="D16" s="26" t="s">
        <v>5</v>
      </c>
      <c r="E16" s="8">
        <f>E15</f>
        <v>26</v>
      </c>
      <c r="F16" s="9" t="s">
        <v>1</v>
      </c>
      <c r="G16" s="4"/>
    </row>
    <row r="17" spans="1:7" ht="6" customHeight="1" thickBot="1" x14ac:dyDescent="0.35">
      <c r="A17" s="3"/>
      <c r="B17" s="5"/>
      <c r="C17" s="20"/>
      <c r="D17" s="20"/>
      <c r="E17" s="1"/>
      <c r="F17" s="2"/>
      <c r="G17" s="4"/>
    </row>
    <row r="18" spans="1:7" ht="15" thickBot="1" x14ac:dyDescent="0.35">
      <c r="A18" s="5"/>
      <c r="B18" s="12"/>
      <c r="C18" s="6"/>
      <c r="D18" s="6"/>
      <c r="E18" s="1"/>
      <c r="F18" s="1"/>
      <c r="G18" s="7"/>
    </row>
  </sheetData>
  <mergeCells count="7">
    <mergeCell ref="B4:C4"/>
    <mergeCell ref="B5:C5"/>
    <mergeCell ref="E5:F5"/>
    <mergeCell ref="C1:F1"/>
    <mergeCell ref="C2:F2"/>
    <mergeCell ref="A1:B1"/>
    <mergeCell ref="A2:B2"/>
  </mergeCells>
  <pageMargins left="0.511811024" right="0.511811024" top="0.78740157499999996" bottom="0.78740157499999996" header="0.31496062000000002" footer="0.31496062000000002"/>
  <pageSetup paperSize="9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Luís - EngeChap</dc:creator>
  <cp:lastModifiedBy>Luís Riviera</cp:lastModifiedBy>
  <dcterms:created xsi:type="dcterms:W3CDTF">2023-08-03T12:11:06Z</dcterms:created>
  <dcterms:modified xsi:type="dcterms:W3CDTF">2024-01-29T14:08:30Z</dcterms:modified>
</cp:coreProperties>
</file>